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lotova_T\Documents\152 DOC заказы\Прайс-лист\Апрель 2025\"/>
    </mc:Choice>
  </mc:AlternateContent>
  <xr:revisionPtr revIDLastSave="0" documentId="8_{2A67B65F-F254-4719-8EED-39F62C591C35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152DOC для 1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2" i="1"/>
  <c r="D10" i="1"/>
  <c r="E10" i="1"/>
  <c r="E14" i="1"/>
  <c r="E13" i="1"/>
  <c r="E12" i="1"/>
</calcChain>
</file>

<file path=xl/sharedStrings.xml><?xml version="1.0" encoding="utf-8"?>
<sst xmlns="http://schemas.openxmlformats.org/spreadsheetml/2006/main" count="36" uniqueCount="35">
  <si>
    <t>1C152DOC_ADV_GC_6-10</t>
  </si>
  <si>
    <t>1C152DOC_ADV_GC_3-5</t>
  </si>
  <si>
    <t>1C152DOC_ADV_GC_11-15</t>
  </si>
  <si>
    <t>1C152DOC_ADV</t>
  </si>
  <si>
    <t>Артикул</t>
  </si>
  <si>
    <t>Короткое наименование</t>
  </si>
  <si>
    <t>Полное наименование</t>
  </si>
  <si>
    <t>Рекомендованная розничная цена (РРЦ), руб., без НДС</t>
  </si>
  <si>
    <t>Однопользовательские тарифы</t>
  </si>
  <si>
    <r>
      <t xml:space="preserve">Тарифы для групп компаний
</t>
    </r>
    <r>
      <rPr>
        <b/>
        <sz val="8"/>
        <color theme="1"/>
        <rFont val="Century Gothic"/>
        <family val="2"/>
        <charset val="204"/>
      </rPr>
      <t>Указана стоимость для одного юридического лица в выбранном диапазоне</t>
    </r>
  </si>
  <si>
    <t>1C152DOC_EXP</t>
  </si>
  <si>
    <r>
      <t xml:space="preserve">Апгрейды
</t>
    </r>
    <r>
      <rPr>
        <b/>
        <sz val="8"/>
        <color theme="1"/>
        <rFont val="Century Gothic"/>
        <family val="2"/>
        <charset val="204"/>
      </rPr>
      <t>Переходы между тарифами, доступны только для лицензий с неистекшим сроком действия</t>
    </r>
  </si>
  <si>
    <t>1C152DOC_UP_STD-ADV</t>
  </si>
  <si>
    <t>1C152DOC_UP_STD-EXP</t>
  </si>
  <si>
    <t>1C152DOC_UP_ADV-EXP</t>
  </si>
  <si>
    <t>Лицензия на ПО "152DOC" по тарифу 152DOC для 1С "Расширенный" на 1 год</t>
  </si>
  <si>
    <t>Лицензия на ПО "152DOC" по тарифу 152DOC для 1С "Эксперт" на 1 год</t>
  </si>
  <si>
    <t>Передача неисключительных имущественных прав (лицензия) на право использования программы для ЭВМ "152DOC" по тарифу 152DOC для 1С "Расширенный" сроком на 1 год</t>
  </si>
  <si>
    <t>Передача неисключительных имущественных прав (лицензия) на право использования программы для ЭВМ "152DOC" по тарифу 152DOC для 1С "Эксперт" сроком на 1 год</t>
  </si>
  <si>
    <t>Лицензия на ПО "152DOC" по тарифу 152DOC для 1С "Расширенный ГК 3-5"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</si>
  <si>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3-5" сроком на 1 год</t>
  </si>
  <si>
    <t>Лицензия на ПО "152DOC" по тарифу 152DOC для 1С "Расширенный ГК 6-10"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</si>
  <si>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6-10" сроком на 1 год</t>
  </si>
  <si>
    <t>Лицензия на ПО "152DOC" по тарифу 152DOC для 1С "Расширенный ГК 11-15" на 1 год, одно юридическое лицо</t>
  </si>
  <si>
    <t>Передача неисключительных имущественных прав (лицензия) на право использования программы для ЭВМ "152DOC" по тарифу 152DOC для 1С "Расширенный ГК 11-15" сроком на 1 год</t>
  </si>
  <si>
    <t>Подходит как для начинающих специалистов, так и для уже имеющих знания и опыт в 152ФЗ</t>
  </si>
  <si>
    <t>Подходит для начинающих специалистов, так как включает поддержку документалистов вендора</t>
  </si>
  <si>
    <t>Лицензия на ПО "152DOC" по тарифу 152DOC для 1С "Расширенный" (переход с тарифа 152DOC для 1С "Стандарт")</t>
  </si>
  <si>
    <t>Лицензия на ПО "152DOC" по тарифу 152DOC для 1С "Эксперт" (переход с тарифа 152DOC для 1С "Стандарт")</t>
  </si>
  <si>
    <t>Лицензия на ПО "152DOC" по тарифу 152DOC для 1С "Эксперт" (переход с тарифа 152DOC для 1С "Расширенный")</t>
  </si>
  <si>
    <t>Передача неисключительных имущественных прав (лицензия) на право использования программы для ЭВМ "152DOC" по тарифу 152DOC для 1С "Расширенный" (переход с тарифа 152DOC для 1С "Стандарт")</t>
  </si>
  <si>
    <t>Передача неисключительных имущественных прав (лицензия) на право использования программы для ЭВМ "152DOC" по тарифу 152DOC для 1С "Эксперт" (переход с тарифа 152DOC для 1С "Стандарт")</t>
  </si>
  <si>
    <t>Передача неисключительных имущественных прав (лицензия) на право использования программы для ЭВМ "152DOC" по тарифу 152DOC для 1С "Эксперт" (переход с тарифа 152DOC для 1С "Расширенный")</t>
  </si>
  <si>
    <t>Цены до 1 июня 2025 года</t>
  </si>
  <si>
    <t>Цены с 1 июня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</si>
</sst>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indexed="8"/>
      <name val="Century Gothic"/>
      <family val="2"/>
      <charset val="204"/>
    </font>
    <font>
      <sz val="11"/>
      <color theme="1"/>
      <name val="Century Gothic"/>
      <family val="2"/>
      <charset val="204"/>
    </font>
    <font>
      <b/>
      <sz val="11"/>
      <color theme="1"/>
      <name val="Century Gothic"/>
      <family val="2"/>
      <charset val="204"/>
    </font>
    <font>
      <b/>
      <sz val="8"/>
      <color theme="1"/>
      <name val="Century Gothic"/>
      <family val="2"/>
      <charset val="204"/>
    </font>
    <font>
      <b/>
      <sz val="11"/>
      <color rgb="FFC00000"/>
      <name val="Century Gothic"/>
      <family val="2"/>
      <charset val="204"/>
    </font>
    <font>
      <b/>
      <sz val="8"/>
      <color rgb="FFC00000"/>
      <name val="Century Gothic"/>
      <family val="2"/>
      <charset val="204"/>
    </font>
    <font>
      <b/>
      <sz val="8"/>
      <color indexed="8"/>
      <name val="Century Gothic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3" fillId="3" borderId="1" xfId="2" applyNumberFormat="1" applyFont="1" applyFill="1" applyBorder="1" applyAlignment="1">
      <alignment horizontal="left" vertical="top"/>
    </xf>
    <xf numFmtId="0" fontId="3" fillId="3" borderId="1" xfId="2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14" fontId="4" fillId="2" borderId="0" xfId="0" applyNumberFormat="1" applyFont="1" applyFill="1" applyAlignment="1">
      <alignment horizontal="left" vertical="top"/>
    </xf>
    <xf numFmtId="164" fontId="3" fillId="3" borderId="1" xfId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3" fillId="3" borderId="0" xfId="2" applyFont="1" applyFill="1" applyAlignment="1">
      <alignment horizontal="left" vertical="top"/>
    </xf>
    <xf numFmtId="164" fontId="8" fillId="3" borderId="1" xfId="1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164" fontId="9" fillId="3" borderId="1" xfId="1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1С 152DOC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0</xdr:rowOff>
    </xdr:to>
    <xdr:sp macro="" textlink="">
      <xdr:nvSpPr>
        <xdr:cNvPr id="1025" name="AutoShape 1" descr="Астрал Безопасность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495425" y="47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1352550</xdr:colOff>
      <xdr:row>0</xdr:row>
      <xdr:rowOff>124806</xdr:rowOff>
    </xdr:from>
    <xdr:to>
      <xdr:col>1</xdr:col>
      <xdr:colOff>374650</xdr:colOff>
      <xdr:row>0</xdr:row>
      <xdr:rowOff>1028699</xdr:rowOff>
    </xdr:to>
    <xdr:pic>
      <xdr:nvPicPr>
        <xdr:cNvPr id="4" name="Рисунок 3" descr="https://all-events.ru/upload/iblock/cbc/fzseqwr2tq0lnpq4f2r2k6foo0p867in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24806"/>
          <a:ext cx="828675" cy="90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99999</xdr:colOff>
      <xdr:row>0</xdr:row>
      <xdr:rowOff>82550</xdr:rowOff>
    </xdr:from>
    <xdr:to>
      <xdr:col>0</xdr:col>
      <xdr:colOff>1476374</xdr:colOff>
      <xdr:row>0</xdr:row>
      <xdr:rowOff>1158875</xdr:rowOff>
    </xdr:to>
    <xdr:pic>
      <xdr:nvPicPr>
        <xdr:cNvPr id="6" name="Рисунок 5" descr="https://ric-1c.ru/upload/iblock/e84/e84e6c499d34994110fdfff634410f07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99" y="82550"/>
          <a:ext cx="13763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469900</xdr:colOff>
      <xdr:row>0</xdr:row>
      <xdr:rowOff>6350</xdr:rowOff>
    </xdr:from>
    <xdr:to>
      <xdr:col>5</xdr:col>
      <xdr:colOff>25400</xdr:colOff>
      <xdr:row>0</xdr:row>
      <xdr:rowOff>845833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B2835D8D-C747-4CEF-A433-829B04AA8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1200" y="6350"/>
          <a:ext cx="2260600" cy="839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15" sqref="A15:XFD18"/>
    </sheetView>
  </sheetViews>
  <sheetFormatPr defaultColWidth="9.1796875" defaultRowHeight="13.5" x14ac:dyDescent="0.35"/>
  <cols>
    <col min="1" max="1" width="26.90625" style="3" customWidth="1"/>
    <col min="2" max="2" width="51.81640625" style="3" customWidth="1"/>
    <col min="3" max="3" width="70.1796875" style="3" customWidth="1"/>
    <col min="4" max="4" width="19.1796875" style="3" customWidth="1"/>
    <col min="5" max="5" width="19.54296875" style="3" customWidth="1"/>
    <col min="6" max="6" width="17.1796875" style="3" customWidth="1"/>
    <col min="7" max="16384" width="9.1796875" style="3"/>
  </cols>
  <sheetData>
    <row r="1" spans="1:6" ht="93.75" customHeight="1" x14ac:dyDescent="0.35"/>
    <row r="2" spans="1:6" ht="28" x14ac:dyDescent="0.35">
      <c r="A2" s="5">
        <v>45768</v>
      </c>
      <c r="D2" s="13" t="s">
        <v>33</v>
      </c>
      <c r="E2" s="14" t="s">
        <v>34</v>
      </c>
    </row>
    <row r="3" spans="1:6" s="4" customFormat="1" ht="56" x14ac:dyDescent="0.35">
      <c r="A3" s="7" t="s">
        <v>4</v>
      </c>
      <c r="B3" s="7" t="s">
        <v>5</v>
      </c>
      <c r="C3" s="7" t="s">
        <v>6</v>
      </c>
      <c r="D3" s="7" t="s">
        <v>7</v>
      </c>
      <c r="E3" s="7" t="s">
        <v>7</v>
      </c>
    </row>
    <row r="4" spans="1:6" s="4" customFormat="1" ht="14" x14ac:dyDescent="0.35">
      <c r="A4" s="10" t="s">
        <v>8</v>
      </c>
      <c r="B4" s="11"/>
      <c r="C4" s="11"/>
      <c r="D4" s="11"/>
      <c r="E4" s="11"/>
    </row>
    <row r="5" spans="1:6" ht="23" x14ac:dyDescent="0.35">
      <c r="A5" s="1" t="s">
        <v>3</v>
      </c>
      <c r="B5" s="2" t="s">
        <v>15</v>
      </c>
      <c r="C5" s="2" t="s">
        <v>17</v>
      </c>
      <c r="D5" s="6">
        <v>25000</v>
      </c>
      <c r="E5" s="6">
        <v>25000</v>
      </c>
      <c r="F5" s="8" t="s">
        <v>25</v>
      </c>
    </row>
    <row r="6" spans="1:6" ht="23" x14ac:dyDescent="0.35">
      <c r="A6" s="1" t="s">
        <v>10</v>
      </c>
      <c r="B6" s="2" t="s">
        <v>16</v>
      </c>
      <c r="C6" s="2" t="s">
        <v>18</v>
      </c>
      <c r="D6" s="12">
        <v>40000</v>
      </c>
      <c r="E6" s="9">
        <v>55000</v>
      </c>
      <c r="F6" s="8" t="s">
        <v>26</v>
      </c>
    </row>
    <row r="7" spans="1:6" ht="27" customHeight="1" x14ac:dyDescent="0.35">
      <c r="A7" s="10" t="s">
        <v>11</v>
      </c>
      <c r="B7" s="11"/>
      <c r="C7" s="11"/>
      <c r="D7" s="11"/>
      <c r="E7" s="11"/>
    </row>
    <row r="8" spans="1:6" ht="34.5" x14ac:dyDescent="0.35">
      <c r="A8" s="1" t="s">
        <v>12</v>
      </c>
      <c r="B8" s="2" t="s">
        <v>27</v>
      </c>
      <c r="C8" s="2" t="s">
        <v>30</v>
      </c>
      <c r="D8" s="6">
        <v>13000</v>
      </c>
      <c r="E8" s="6">
        <v>13000</v>
      </c>
    </row>
    <row r="9" spans="1:6" ht="34.5" x14ac:dyDescent="0.35">
      <c r="A9" s="1" t="s">
        <v>13</v>
      </c>
      <c r="B9" s="2" t="s">
        <v>28</v>
      </c>
      <c r="C9" s="2" t="s">
        <v>31</v>
      </c>
      <c r="D9" s="6">
        <v>28000</v>
      </c>
      <c r="E9" s="6">
        <v>28000</v>
      </c>
    </row>
    <row r="10" spans="1:6" ht="34.5" x14ac:dyDescent="0.35">
      <c r="A10" s="1" t="s">
        <v>14</v>
      </c>
      <c r="B10" s="2" t="s">
        <v>29</v>
      </c>
      <c r="C10" s="2" t="s">
        <v>32</v>
      </c>
      <c r="D10" s="6">
        <f>D6-D5</f>
        <v>15000</v>
      </c>
      <c r="E10" s="6">
        <f>E6-E5</f>
        <v>30000</v>
      </c>
    </row>
    <row r="11" spans="1:6" ht="27" customHeight="1" x14ac:dyDescent="0.35">
      <c r="A11" s="10" t="s">
        <v>9</v>
      </c>
      <c r="B11" s="11"/>
      <c r="C11" s="11"/>
      <c r="D11" s="11"/>
      <c r="E11" s="11"/>
    </row>
    <row r="12" spans="1:6" ht="34.5" x14ac:dyDescent="0.35">
      <c r="A12" s="1" t="s">
        <v>1</v>
      </c>
      <c r="B12" s="2" t="s">
        <v>19</v>
      </c>
      <c r="C12" s="2" t="s">
        <v>20</v>
      </c>
      <c r="D12" s="6">
        <f>D5*0.75</f>
        <v>18750</v>
      </c>
      <c r="E12" s="6">
        <f>E5*0.75</f>
        <v>18750</v>
      </c>
    </row>
    <row r="13" spans="1:6" ht="34.5" x14ac:dyDescent="0.35">
      <c r="A13" s="1" t="s">
        <v>0</v>
      </c>
      <c r="B13" s="2" t="s">
        <v>21</v>
      </c>
      <c r="C13" s="2" t="s">
        <v>22</v>
      </c>
      <c r="D13" s="6">
        <f>D5*0.6</f>
        <v>15000</v>
      </c>
      <c r="E13" s="6">
        <f>E5*0.6</f>
        <v>15000</v>
      </c>
    </row>
    <row r="14" spans="1:6" ht="34.5" x14ac:dyDescent="0.35">
      <c r="A14" s="1" t="s">
        <v>2</v>
      </c>
      <c r="B14" s="2" t="s">
        <v>23</v>
      </c>
      <c r="C14" s="2" t="s">
        <v>24</v>
      </c>
      <c r="D14" s="6">
        <f>D5*0.5</f>
        <v>12500</v>
      </c>
      <c r="E14" s="6">
        <f>E5*0.5</f>
        <v>12500</v>
      </c>
    </row>
  </sheetData>
  <mergeCells count="3">
    <mergeCell ref="A7:E7"/>
    <mergeCell ref="A4:E4"/>
    <mergeCell ref="A11:E11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152DOC для 1С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Карижская Анастасия Евгеньевна</dc:creator>
  <cp:lastModifiedBy>Глотова Татьяна Владимировна</cp:lastModifiedBy>
  <dcterms:created xsi:type="dcterms:W3CDTF">2023-07-12T17:22:16Z</dcterms:created>
  <dcterms:modified xsi:type="dcterms:W3CDTF">2025-04-21T07:32:09Z</dcterms:modified>
</cp:coreProperties>
</file>